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пр3_расчет факт расх (2)" sheetId="1" r:id="rId1"/>
  </sheets>
  <externalReferences>
    <externalReference r:id="rId2"/>
    <externalReference r:id="rId3"/>
    <externalReference r:id="rId4"/>
    <externalReference r:id="rId5"/>
  </externalReferences>
  <definedNames>
    <definedName name="H?Period">[1]Заголовок!$B$3</definedName>
    <definedName name="HTML_CodePage" hidden="1">1251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org">#REF!</definedName>
    <definedName name="raion">#REF!</definedName>
    <definedName name="А15" localSheetId="0">#REF!</definedName>
    <definedName name="А15">#REF!</definedName>
    <definedName name="А4" localSheetId="0">#REF!</definedName>
    <definedName name="А4">#REF!</definedName>
    <definedName name="А8" localSheetId="0">#REF!</definedName>
    <definedName name="А8">#REF!</definedName>
    <definedName name="Лист2в">#REF!</definedName>
    <definedName name="_xlnm.Print_Area" localSheetId="0">'пр3_расчет факт расх (2)'!$A$1:$CG$32</definedName>
    <definedName name="ПоследнийГод">[1]Заголовок!$B$5</definedName>
    <definedName name="_xlnm.Recorder">#REF!</definedName>
  </definedNames>
  <calcPr calcId="145621"/>
</workbook>
</file>

<file path=xl/calcChain.xml><?xml version="1.0" encoding="utf-8"?>
<calcChain xmlns="http://schemas.openxmlformats.org/spreadsheetml/2006/main">
  <c r="CG38" i="1" l="1"/>
  <c r="CE38" i="1"/>
  <c r="BR35" i="1"/>
  <c r="CE19" i="1"/>
  <c r="CB19" i="1"/>
  <c r="BY19" i="1"/>
  <c r="BV19" i="1"/>
  <c r="BS19" i="1"/>
  <c r="BR20" i="1"/>
  <c r="BZ18" i="1"/>
  <c r="CE14" i="1"/>
  <c r="CB14" i="1"/>
  <c r="BY14" i="1"/>
  <c r="BZ14" i="1" s="1"/>
  <c r="BV14" i="1"/>
  <c r="BS14" i="1"/>
  <c r="BR14" i="1"/>
  <c r="CD11" i="1"/>
  <c r="BX11" i="1"/>
  <c r="CG10" i="1"/>
  <c r="CF10" i="1"/>
  <c r="CE10" i="1"/>
  <c r="CF11" i="1" s="1"/>
  <c r="CD10" i="1"/>
  <c r="CC10" i="1"/>
  <c r="CC11" i="1" s="1"/>
  <c r="CB10" i="1"/>
  <c r="CA10" i="1"/>
  <c r="CA11" i="1" s="1"/>
  <c r="BZ10" i="1"/>
  <c r="BZ11" i="1" s="1"/>
  <c r="BY10" i="1"/>
  <c r="BX10" i="1"/>
  <c r="BW10" i="1"/>
  <c r="BW11" i="1" s="1"/>
  <c r="BV10" i="1"/>
  <c r="BU10" i="1"/>
  <c r="BT10" i="1"/>
  <c r="BS10" i="1"/>
  <c r="BT11" i="1" s="1"/>
  <c r="CC20" i="1" l="1"/>
  <c r="CC19" i="1"/>
  <c r="CC18" i="1"/>
  <c r="CC17" i="1"/>
  <c r="CC14" i="1"/>
  <c r="BW20" i="1"/>
  <c r="BW19" i="1"/>
  <c r="BW18" i="1"/>
  <c r="BW17" i="1"/>
  <c r="BW14" i="1"/>
  <c r="BU14" i="1"/>
  <c r="CG14" i="1"/>
  <c r="BZ17" i="1"/>
  <c r="CG18" i="1"/>
  <c r="BZ19" i="1"/>
  <c r="BX20" i="1"/>
  <c r="BX18" i="1"/>
  <c r="BZ20" i="1"/>
  <c r="BU17" i="1"/>
  <c r="BU19" i="1"/>
  <c r="CG19" i="1"/>
  <c r="BX17" i="1"/>
  <c r="BU20" i="1"/>
  <c r="CG20" i="1"/>
  <c r="BU11" i="1"/>
  <c r="CG11" i="1"/>
  <c r="CA20" i="1"/>
  <c r="BT14" i="1"/>
  <c r="CF14" i="1"/>
  <c r="BT17" i="1"/>
  <c r="CF17" i="1"/>
  <c r="BT18" i="1"/>
  <c r="CF18" i="1"/>
  <c r="BT19" i="1"/>
  <c r="CF19" i="1"/>
  <c r="BT20" i="1"/>
  <c r="CF20" i="1"/>
  <c r="BY38" i="1"/>
  <c r="CD20" i="1" l="1"/>
  <c r="CD19" i="1"/>
  <c r="CD18" i="1"/>
  <c r="CD17" i="1"/>
  <c r="CD14" i="1"/>
  <c r="CA19" i="1"/>
  <c r="CA18" i="1"/>
  <c r="CA17" i="1"/>
  <c r="CA14" i="1"/>
  <c r="BX19" i="1"/>
  <c r="CG17" i="1"/>
  <c r="BX14" i="1"/>
  <c r="BU18" i="1"/>
</calcChain>
</file>

<file path=xl/sharedStrings.xml><?xml version="1.0" encoding="utf-8"?>
<sst xmlns="http://schemas.openxmlformats.org/spreadsheetml/2006/main" count="73" uniqueCount="58">
  <si>
    <t>ООО "Электросети" (ЗАТО Северск)</t>
  </si>
  <si>
    <t>Приложение N 3
к Методическим указаниям
по определению размера платы
за технологическое присоединение
к электрическим сетям</t>
  </si>
  <si>
    <t>Расчет</t>
  </si>
  <si>
    <t>фактических расходов на выполнение мероприятий по технологическому присоединению, предусмотренных подпунктами "а" и "в" пункта 16 Методических указаний, за 2018-2020год</t>
  </si>
  <si>
    <t>тыс.руб.</t>
  </si>
  <si>
    <t>№ п/п</t>
  </si>
  <si>
    <t>Показатели</t>
  </si>
  <si>
    <t>Данные за предыдущий период регулирования (n-2) всего</t>
  </si>
  <si>
    <t xml:space="preserve">в том числе </t>
  </si>
  <si>
    <t>Данные за год (n-3), предшествующий предыдущему периоду регулирования всего</t>
  </si>
  <si>
    <t>Отчет
2016 год</t>
  </si>
  <si>
    <t>Подготовка и выдача сетевой организацией технических условий Заявителю</t>
  </si>
  <si>
    <t>Проверка сетевой организацией выполнения Заявителем</t>
  </si>
  <si>
    <t>С1 всего, тыс.руб.</t>
  </si>
  <si>
    <t>Доля в С1</t>
  </si>
  <si>
    <t xml:space="preserve">Присоединенная мощность, кВт </t>
  </si>
  <si>
    <t>Количество присоединений, шт.</t>
  </si>
  <si>
    <t>Расходы по выполнению мероприятий по технологическому присоединению, всего</t>
  </si>
  <si>
    <t>1.1</t>
  </si>
  <si>
    <t xml:space="preserve">Вспомогательные материалы </t>
  </si>
  <si>
    <t>1.2</t>
  </si>
  <si>
    <t xml:space="preserve">Энергия на хозяйственные нужды </t>
  </si>
  <si>
    <t>1.3</t>
  </si>
  <si>
    <t xml:space="preserve">Оплата труда ППП </t>
  </si>
  <si>
    <t>1.4</t>
  </si>
  <si>
    <t xml:space="preserve">Отчисления на страховые взносы </t>
  </si>
  <si>
    <t>1.5</t>
  </si>
  <si>
    <t>Прочие расходы, всего, в том числе:</t>
  </si>
  <si>
    <t>1.5.1</t>
  </si>
  <si>
    <t>- работы и услуги производственного характера</t>
  </si>
  <si>
    <t>1.5.2</t>
  </si>
  <si>
    <t>- налоги и сборы, уменьшающие налогооблагаемую базу на прибыль организаций, всего</t>
  </si>
  <si>
    <t>1.5.3</t>
  </si>
  <si>
    <t>- работы и услуги непроизводственного характера, 
в т.ч.:</t>
  </si>
  <si>
    <t>1.5.3.1</t>
  </si>
  <si>
    <t xml:space="preserve">услуги связи </t>
  </si>
  <si>
    <t>1.5.3.2</t>
  </si>
  <si>
    <t xml:space="preserve">расходы на охрану и пожарную безопасность </t>
  </si>
  <si>
    <t>1.5.3.3</t>
  </si>
  <si>
    <t>расходы на информационное обслуживание, иные услуги, связанные с деятельностью по технологическому присоединению</t>
  </si>
  <si>
    <t>1.5.3.4</t>
  </si>
  <si>
    <t xml:space="preserve">плата за аренду имущества </t>
  </si>
  <si>
    <t>1.5.3.5</t>
  </si>
  <si>
    <t xml:space="preserve">другие прочие расходы, связанные с производством и реализацией </t>
  </si>
  <si>
    <t>1.6</t>
  </si>
  <si>
    <t xml:space="preserve">Внереализационные расходы, всего </t>
  </si>
  <si>
    <t>1.6.1</t>
  </si>
  <si>
    <t>- расходы на услуги банков</t>
  </si>
  <si>
    <t>1.6.2</t>
  </si>
  <si>
    <t xml:space="preserve">- % за пользование кредитом </t>
  </si>
  <si>
    <t>1.6.3</t>
  </si>
  <si>
    <t>- прочие обоснованные расходы</t>
  </si>
  <si>
    <t>1.6.4</t>
  </si>
  <si>
    <t>- денежные выплаты социального характера (по Коллективному договору)</t>
  </si>
  <si>
    <t xml:space="preserve">Расходы на строительство объектов электросетевого хозяйства - от существующих объектов электросетевого хозяйства до присоединяемых энергопринимающих устройств и (или) объектов электроэнергетики </t>
  </si>
  <si>
    <t xml:space="preserve">Выпадающие доходы/экономия средств </t>
  </si>
  <si>
    <t xml:space="preserve">Необходимая валовая выручка (сумма п. 1 - 3) </t>
  </si>
  <si>
    <t>Количество договоров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</si>
</sst>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-* #,##0_р_._-;\-* #,##0_р_._-;_-* &quot;-&quot;??_р_._-;_-@_-"/>
    <numFmt numFmtId="166" formatCode="#,##0.000"/>
    <numFmt numFmtId="167" formatCode="_-* #,##0\ &quot;Sk&quot;_-;\-* #,##0\ &quot;Sk&quot;_-;_-* &quot;-&quot;\ &quot;Sk&quot;_-;_-@_-"/>
    <numFmt numFmtId="168" formatCode="#,##0.0_);\(#,##0.0\)"/>
    <numFmt numFmtId="169" formatCode="_(&quot;$&quot;* #,##0.0_);_(&quot;$&quot;* \(#,##0.0\);_(&quot;$&quot;* &quot;-&quot;_);_(@_)"/>
    <numFmt numFmtId="170" formatCode="#,##0.00\ &quot;Sk&quot;;\-#,##0.00\ &quot;Sk&quot;"/>
    <numFmt numFmtId="171" formatCode="#,##0.00\ &quot;Sk&quot;;[Red]\-#,##0.00\ &quot;Sk&quot;"/>
    <numFmt numFmtId="172" formatCode="_-&quot;$&quot;\ * #,##0.00_-;\-&quot;$&quot;\ * #,##0.00_-;_-&quot;$&quot;\ * &quot;-&quot;??_-;_-@_-"/>
    <numFmt numFmtId="173" formatCode="#,##0.00\ &quot;DM&quot;;\-#,##0.00\ &quot;DM&quot;"/>
    <numFmt numFmtId="174" formatCode="_-* #,##0_-;\-* #,##0_-;_-* &quot;-&quot;_-;_-@_-"/>
    <numFmt numFmtId="175" formatCode="_-* #,##0.00_-;\-* #,##0.00_-;_-* &quot;-&quot;??_-;_-@_-"/>
    <numFmt numFmtId="176" formatCode="_-* #,##0\ _S_k_-;\-* #,##0\ _S_k_-;_-* &quot;-&quot;\ _S_k_-;_-@_-"/>
    <numFmt numFmtId="177" formatCode="_-* #,##0.00\ _S_k_-;\-* #,##0.00\ _S_k_-;_-* &quot;-&quot;??\ _S_k_-;_-@_-"/>
    <numFmt numFmtId="178" formatCode="_-* #,##0.00\ &quot;Sk&quot;_-;\-* #,##0.00\ &quot;Sk&quot;_-;_-* &quot;-&quot;??\ &quot;Sk&quot;_-;_-@_-"/>
    <numFmt numFmtId="179" formatCode="_ &quot;$&quot;\ * #,##0_ ;_ &quot;$&quot;\ * \-#,##0_ ;_ &quot;$&quot;\ * &quot;-&quot;??_ ;_ @_ "/>
    <numFmt numFmtId="180" formatCode="0.0"/>
    <numFmt numFmtId="181" formatCode="&quot;$&quot;#,##0.0"/>
    <numFmt numFmtId="182" formatCode="_(* #,##0.00_);_(* \(#,##0.00\);_(* &quot;-&quot;??_);_(@_)"/>
  </numFmts>
  <fonts count="33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8"/>
      <name val="PragmaticaTT"/>
    </font>
    <font>
      <sz val="12"/>
      <name val="Arial Cyr"/>
      <charset val="204"/>
    </font>
    <font>
      <sz val="10"/>
      <name val="Arial CE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sz val="10"/>
      <name val="Geneva"/>
    </font>
    <font>
      <sz val="10"/>
      <name val="Arial Cyr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Times New Roman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9" fillId="0" borderId="5" applyFill="0">
      <alignment vertical="center" wrapText="1"/>
    </xf>
    <xf numFmtId="0" fontId="10" fillId="0" borderId="0"/>
    <xf numFmtId="167" fontId="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4" fillId="0" borderId="0">
      <alignment vertical="center"/>
    </xf>
    <xf numFmtId="0" fontId="15" fillId="18" borderId="13">
      <alignment vertical="center"/>
    </xf>
    <xf numFmtId="0" fontId="16" fillId="0" borderId="0" applyFill="0" applyBorder="0" applyAlignment="0"/>
    <xf numFmtId="168" fontId="5" fillId="0" borderId="0" applyFill="0" applyBorder="0" applyAlignment="0"/>
    <xf numFmtId="169" fontId="17" fillId="0" borderId="0" applyFill="0" applyBorder="0" applyAlignment="0"/>
    <xf numFmtId="170" fontId="17" fillId="0" borderId="0" applyFill="0" applyBorder="0" applyAlignment="0"/>
    <xf numFmtId="171" fontId="17" fillId="0" borderId="0" applyFill="0" applyBorder="0" applyAlignment="0"/>
    <xf numFmtId="172" fontId="5" fillId="0" borderId="0" applyFill="0" applyBorder="0" applyAlignment="0"/>
    <xf numFmtId="167" fontId="17" fillId="0" borderId="0" applyFill="0" applyBorder="0" applyAlignment="0"/>
    <xf numFmtId="168" fontId="5" fillId="0" borderId="0" applyFill="0" applyBorder="0" applyAlignment="0"/>
    <xf numFmtId="0" fontId="18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4" fontId="19" fillId="0" borderId="0" applyFill="0" applyBorder="0" applyAlignment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2" fontId="5" fillId="0" borderId="0" applyFill="0" applyBorder="0" applyAlignment="0"/>
    <xf numFmtId="168" fontId="5" fillId="0" borderId="0" applyFill="0" applyBorder="0" applyAlignment="0"/>
    <xf numFmtId="172" fontId="5" fillId="0" borderId="0" applyFill="0" applyBorder="0" applyAlignment="0"/>
    <xf numFmtId="167" fontId="17" fillId="0" borderId="0" applyFill="0" applyBorder="0" applyAlignment="0"/>
    <xf numFmtId="168" fontId="5" fillId="0" borderId="0" applyFill="0" applyBorder="0" applyAlignment="0"/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5" fillId="0" borderId="14" applyNumberFormat="0" applyAlignment="0" applyProtection="0">
      <alignment horizontal="left" vertical="center"/>
    </xf>
    <xf numFmtId="0" fontId="25" fillId="0" borderId="11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7" fillId="18" borderId="15"/>
    <xf numFmtId="172" fontId="5" fillId="0" borderId="0" applyFill="0" applyBorder="0" applyAlignment="0"/>
    <xf numFmtId="168" fontId="5" fillId="0" borderId="0" applyFill="0" applyBorder="0" applyAlignment="0"/>
    <xf numFmtId="172" fontId="5" fillId="0" borderId="0" applyFill="0" applyBorder="0" applyAlignment="0"/>
    <xf numFmtId="167" fontId="17" fillId="0" borderId="0" applyFill="0" applyBorder="0" applyAlignment="0"/>
    <xf numFmtId="168" fontId="5" fillId="0" borderId="0" applyFill="0" applyBorder="0" applyAlignment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28" fillId="0" borderId="0"/>
    <xf numFmtId="0" fontId="16" fillId="0" borderId="0"/>
    <xf numFmtId="0" fontId="11" fillId="0" borderId="0"/>
    <xf numFmtId="171" fontId="17" fillId="0" borderId="0" applyFont="0" applyFill="0" applyBorder="0" applyAlignment="0" applyProtection="0"/>
    <xf numFmtId="173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2" fontId="5" fillId="0" borderId="0" applyFill="0" applyBorder="0" applyAlignment="0"/>
    <xf numFmtId="168" fontId="5" fillId="0" borderId="0" applyFill="0" applyBorder="0" applyAlignment="0"/>
    <xf numFmtId="172" fontId="5" fillId="0" borderId="0" applyFill="0" applyBorder="0" applyAlignment="0"/>
    <xf numFmtId="167" fontId="17" fillId="0" borderId="0" applyFill="0" applyBorder="0" applyAlignment="0"/>
    <xf numFmtId="168" fontId="5" fillId="0" borderId="0" applyFill="0" applyBorder="0" applyAlignment="0"/>
    <xf numFmtId="0" fontId="27" fillId="0" borderId="0">
      <alignment vertical="center"/>
    </xf>
    <xf numFmtId="49" fontId="19" fillId="0" borderId="0" applyFill="0" applyBorder="0" applyAlignment="0"/>
    <xf numFmtId="176" fontId="17" fillId="0" borderId="0" applyFill="0" applyBorder="0" applyAlignment="0"/>
    <xf numFmtId="178" fontId="17" fillId="0" borderId="0" applyFill="0" applyBorder="0" applyAlignment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29" fillId="0" borderId="0" applyBorder="0">
      <alignment horizontal="center" vertical="center" wrapText="1"/>
    </xf>
    <xf numFmtId="0" fontId="30" fillId="0" borderId="16" applyBorder="0">
      <alignment horizontal="center" vertical="center" wrapText="1"/>
    </xf>
    <xf numFmtId="4" fontId="31" fillId="19" borderId="5" applyBorder="0">
      <alignment horizontal="right"/>
    </xf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2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4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3" fillId="0" borderId="0">
      <alignment horizont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3" borderId="0" applyFont="0" applyBorder="0">
      <alignment horizontal="right"/>
    </xf>
    <xf numFmtId="4" fontId="31" fillId="3" borderId="17" applyBorder="0">
      <alignment horizontal="right"/>
    </xf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4" xfId="2" applyFont="1" applyFill="1" applyBorder="1" applyAlignment="1">
      <alignment horizontal="justify" vertical="center"/>
    </xf>
    <xf numFmtId="0" fontId="2" fillId="0" borderId="5" xfId="0" applyFont="1" applyBorder="1" applyAlignment="1">
      <alignment horizontal="center"/>
    </xf>
    <xf numFmtId="0" fontId="4" fillId="0" borderId="5" xfId="2" applyFont="1" applyFill="1" applyBorder="1" applyAlignment="1">
      <alignment horizontal="justify" vertical="center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9" xfId="0" applyFont="1" applyBorder="1" applyAlignment="1"/>
    <xf numFmtId="0" fontId="4" fillId="0" borderId="5" xfId="2" applyFont="1" applyFill="1" applyBorder="1" applyAlignment="1">
      <alignment horizontal="justify" vertical="center"/>
    </xf>
    <xf numFmtId="0" fontId="0" fillId="0" borderId="5" xfId="0" applyFont="1" applyBorder="1" applyAlignment="1"/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10" xfId="2" applyFont="1" applyFill="1" applyBorder="1" applyAlignment="1">
      <alignment horizontal="justify" vertical="center"/>
    </xf>
    <xf numFmtId="0" fontId="2" fillId="0" borderId="10" xfId="2" applyFont="1" applyFill="1" applyBorder="1" applyAlignment="1">
      <alignment horizontal="center" vertical="center"/>
    </xf>
    <xf numFmtId="0" fontId="2" fillId="0" borderId="11" xfId="2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7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4" fontId="4" fillId="0" borderId="5" xfId="2" applyNumberFormat="1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" fontId="2" fillId="0" borderId="5" xfId="3" applyNumberFormat="1" applyFont="1" applyBorder="1" applyAlignment="1">
      <alignment horizontal="center" vertical="top"/>
    </xf>
    <xf numFmtId="43" fontId="4" fillId="0" borderId="5" xfId="1" applyNumberFormat="1" applyFont="1" applyFill="1" applyBorder="1" applyAlignment="1">
      <alignment horizontal="center" vertical="center"/>
    </xf>
    <xf numFmtId="0" fontId="2" fillId="0" borderId="10" xfId="0" applyFont="1" applyBorder="1"/>
    <xf numFmtId="4" fontId="2" fillId="0" borderId="5" xfId="0" applyNumberFormat="1" applyFont="1" applyBorder="1" applyAlignment="1">
      <alignment horizontal="center" vertical="top"/>
    </xf>
    <xf numFmtId="43" fontId="2" fillId="0" borderId="5" xfId="0" applyNumberFormat="1" applyFont="1" applyBorder="1" applyAlignment="1">
      <alignment horizontal="center" vertical="top"/>
    </xf>
    <xf numFmtId="164" fontId="2" fillId="0" borderId="5" xfId="3" applyNumberFormat="1" applyFont="1" applyBorder="1" applyAlignment="1">
      <alignment horizontal="center" vertical="top"/>
    </xf>
    <xf numFmtId="165" fontId="4" fillId="0" borderId="5" xfId="1" applyNumberFormat="1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4" fontId="2" fillId="2" borderId="5" xfId="0" applyNumberFormat="1" applyFont="1" applyFill="1" applyBorder="1" applyAlignment="1">
      <alignment horizontal="center" vertical="top"/>
    </xf>
    <xf numFmtId="4" fontId="2" fillId="3" borderId="5" xfId="3" applyNumberFormat="1" applyFont="1" applyFill="1" applyBorder="1" applyAlignment="1">
      <alignment horizontal="center" vertical="top"/>
    </xf>
    <xf numFmtId="166" fontId="3" fillId="0" borderId="0" xfId="0" applyNumberFormat="1" applyFont="1" applyAlignment="1">
      <alignment horizontal="center"/>
    </xf>
    <xf numFmtId="0" fontId="4" fillId="0" borderId="0" xfId="0" applyFont="1"/>
  </cellXfs>
  <cellStyles count="127">
    <cellStyle name="????????" xfId="4"/>
    <cellStyle name="0,0_x000d__x000a_NA_x000d__x000a_" xfId="5"/>
    <cellStyle name="1 000 Kи_laroux" xfId="6"/>
    <cellStyle name="20% — акцент1" xfId="7"/>
    <cellStyle name="20% — акцент2" xfId="8"/>
    <cellStyle name="20% — акцент3" xfId="9"/>
    <cellStyle name="20% — акцент4" xfId="10"/>
    <cellStyle name="20% — акцент5" xfId="11"/>
    <cellStyle name="20% — акцент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60% — акцент1" xfId="19"/>
    <cellStyle name="60% — акцент2" xfId="20"/>
    <cellStyle name="60% — акцент3" xfId="21"/>
    <cellStyle name="60% — акцент4" xfId="22"/>
    <cellStyle name="60% — акцент5" xfId="23"/>
    <cellStyle name="60% — акцент6" xfId="24"/>
    <cellStyle name="A modif Blanc" xfId="25"/>
    <cellStyle name="A modifier" xfId="26"/>
    <cellStyle name="Calc Currency (0)" xfId="27"/>
    <cellStyle name="Calc Currency (2)" xfId="28"/>
    <cellStyle name="Calc Percent (0)" xfId="29"/>
    <cellStyle name="Calc Percent (1)" xfId="30"/>
    <cellStyle name="Calc Percent (2)" xfId="31"/>
    <cellStyle name="Calc Units (0)" xfId="32"/>
    <cellStyle name="Calc Units (1)" xfId="33"/>
    <cellStyle name="Calc Units (2)" xfId="34"/>
    <cellStyle name="Comma [0]_#6 Temps &amp; Contractors" xfId="35"/>
    <cellStyle name="Comma [00]" xfId="36"/>
    <cellStyle name="Comma_#6 Temps &amp; Contractors" xfId="37"/>
    <cellStyle name="Currency [0]_#6 Temps &amp; Contractors" xfId="38"/>
    <cellStyle name="Currency [00]" xfId="39"/>
    <cellStyle name="Currency_#6 Temps &amp; Contractors" xfId="40"/>
    <cellStyle name="Date Short" xfId="41"/>
    <cellStyle name="Dziesietny [0]_PERSONAL" xfId="42"/>
    <cellStyle name="Dziesietny_PERSONAL" xfId="43"/>
    <cellStyle name="Enter Currency (0)" xfId="44"/>
    <cellStyle name="Enter Currency (2)" xfId="45"/>
    <cellStyle name="Enter Units (0)" xfId="46"/>
    <cellStyle name="Enter Units (1)" xfId="47"/>
    <cellStyle name="Enter Units (2)" xfId="48"/>
    <cellStyle name="F2" xfId="49"/>
    <cellStyle name="F3" xfId="50"/>
    <cellStyle name="F4" xfId="51"/>
    <cellStyle name="F5" xfId="52"/>
    <cellStyle name="F6" xfId="53"/>
    <cellStyle name="F7" xfId="54"/>
    <cellStyle name="F8" xfId="55"/>
    <cellStyle name="Header1" xfId="56"/>
    <cellStyle name="Header2" xfId="57"/>
    <cellStyle name="Hyperlink_PERSONAL" xfId="58"/>
    <cellStyle name="Licence" xfId="59"/>
    <cellStyle name="Link Currency (0)" xfId="60"/>
    <cellStyle name="Link Currency (2)" xfId="61"/>
    <cellStyle name="Link Units (0)" xfId="62"/>
    <cellStyle name="Link Units (1)" xfId="63"/>
    <cellStyle name="Link Units (2)" xfId="64"/>
    <cellStyle name="Milliers [0]_laroux" xfId="65"/>
    <cellStyle name="Milliers_laroux" xfId="66"/>
    <cellStyle name="mмny_laroux" xfId="67"/>
    <cellStyle name="Normal - Style1" xfId="68"/>
    <cellStyle name="Normal_# 41-Market &amp;Trends" xfId="69"/>
    <cellStyle name="normбlnн_laroux" xfId="70"/>
    <cellStyle name="Percent [0]" xfId="71"/>
    <cellStyle name="Percent [00]" xfId="72"/>
    <cellStyle name="Percent_#6 Temps &amp; Contractors" xfId="73"/>
    <cellStyle name="PrePop Currency (0)" xfId="74"/>
    <cellStyle name="PrePop Currency (2)" xfId="75"/>
    <cellStyle name="PrePop Units (0)" xfId="76"/>
    <cellStyle name="PrePop Units (1)" xfId="77"/>
    <cellStyle name="PrePop Units (2)" xfId="78"/>
    <cellStyle name="Standard" xfId="79"/>
    <cellStyle name="Text Indent A" xfId="80"/>
    <cellStyle name="Text Indent B" xfId="81"/>
    <cellStyle name="Text Indent C" xfId="82"/>
    <cellStyle name="Walutowy [0]_PERSONAL" xfId="83"/>
    <cellStyle name="Walutowy_PERSONAL" xfId="84"/>
    <cellStyle name="Заголовок" xfId="85"/>
    <cellStyle name="ЗаголовокСтолбца" xfId="86"/>
    <cellStyle name="Значение" xfId="87"/>
    <cellStyle name="ибrky [0]_laroux" xfId="88"/>
    <cellStyle name="ибrky_laroux" xfId="89"/>
    <cellStyle name="Обычный" xfId="0" builtinId="0"/>
    <cellStyle name="Обычный 10" xfId="90"/>
    <cellStyle name="Обычный 2" xfId="91"/>
    <cellStyle name="Обычный 2 2" xfId="92"/>
    <cellStyle name="Обычный 2 2 2" xfId="93"/>
    <cellStyle name="Обычный 2 2 3" xfId="94"/>
    <cellStyle name="Обычный 2 3" xfId="95"/>
    <cellStyle name="Обычный 2 4" xfId="96"/>
    <cellStyle name="Обычный 2_Калькуляция 2013" xfId="97"/>
    <cellStyle name="Обычный 3" xfId="98"/>
    <cellStyle name="Обычный 4" xfId="99"/>
    <cellStyle name="Обычный 4 2" xfId="100"/>
    <cellStyle name="Обычный 5" xfId="101"/>
    <cellStyle name="Обычный 6" xfId="102"/>
    <cellStyle name="Обычный 7" xfId="103"/>
    <cellStyle name="Обычный 8" xfId="104"/>
    <cellStyle name="Обычный 9" xfId="105"/>
    <cellStyle name="Обычный_391200000000" xfId="3"/>
    <cellStyle name="Обычный_отчёт сентябрь 2014_ООО Электросети" xfId="2"/>
    <cellStyle name="Процентный 2" xfId="106"/>
    <cellStyle name="Процентный 2 2" xfId="107"/>
    <cellStyle name="Процентный 2 3" xfId="108"/>
    <cellStyle name="Стиль 1" xfId="109"/>
    <cellStyle name="Титул" xfId="110"/>
    <cellStyle name="Тысячи [0]_BIOS Security Code" xfId="111"/>
    <cellStyle name="Тысячи_BIOS Security Code" xfId="112"/>
    <cellStyle name="Финансовый" xfId="1" builtinId="3"/>
    <cellStyle name="Финансовый 10" xfId="113"/>
    <cellStyle name="Финансовый 2" xfId="114"/>
    <cellStyle name="Финансовый 2 2" xfId="115"/>
    <cellStyle name="Финансовый 2 3" xfId="116"/>
    <cellStyle name="Финансовый 2_Справка для раздельного учёта" xfId="117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23"/>
    <cellStyle name="Финансовый 9" xfId="124"/>
    <cellStyle name="Формула" xfId="125"/>
    <cellStyle name="ФормулаВБ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lsunovskaya\&#1088;&#1101;&#1082;\Documents%20and%20Settings\Bolsunovskaya\&#1052;&#1086;&#1080;%20&#1076;&#1086;&#1082;&#1091;&#1084;&#1077;&#1085;&#1090;&#1099;\&#1056;&#1069;&#1050;\2011\&#1055;&#1077;&#1088;&#1077;&#1076;&#1072;&#1095;&#1072;%20&#1080;%20&#1089;&#1073;&#1099;&#1090;\_&#1053;&#1072;_2010&#1075;_&#1054;&#1040;&#1054;_&#1043;&#1069;&#1057;_&#1057;&#1077;&#1074;&#1077;&#1088;&#1089;&#1082;_\2._&#1057;&#1084;&#1077;&#1090;&#1072;_2010&#1075;._&#1054;&#1040;&#1054;_&#1043;&#1069;&#1057;_&#1057;&#1077;&#1074;&#1077;&#1088;&#1089;&#1082;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es\users\&#1069;&#1082;&#1086;&#1085;&#1086;&#1084;&#1080;&#1082;&#1072;\&#1057;&#1084;&#1077;&#1090;&#1072;\&#1047;&#1072;&#1088;&#1087;&#1083;&#1072;&#1090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ury\&#1055;&#1083;&#1072;&#1085;&#1086;&#1074;&#1099;&#1081;\&#1051;&#1080;&#1076;&#1072;\&#1054;&#1090;&#1095;&#1077;&#1090;&#1099;\&#1054;&#1090;&#1095;&#1077;&#1090;%20%202&#1082;&#1074;.%20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pylova\&#1088;&#1101;&#1082;\2014\&#1058;&#1077;&#1093;&#1085;&#1086;&#1083;&#1086;&#1075;&#1080;&#1095;&#1077;&#1089;&#1082;&#1086;&#1077;%20&#1087;&#1088;&#1080;&#1089;&#1086;&#1077;&#1076;&#1080;&#1085;&#1077;&#1085;&#1080;&#1077;\&#1048;&#1085;&#1076;&#1080;&#1074;&#1080;&#1076;%20&#1087;&#1088;&#1086;&#1077;&#1082;&#1090;%20&#1058;&#1054;&#1052;-&#1044;&#1054;&#1052;_&#1085;&#1086;&#1103;&#1073;&#1088;&#1100;%202014\&#1056;&#1072;&#1089;&#1095;&#1105;&#1090;%20&#1087;&#1083;&#1072;&#1090;&#1099;%20&#1079;&#1072;%20&#1090;&#1077;&#1093;%20&#1087;&#1088;&#1080;&#1089;&#1086;&#1077;&#1076;%20&#1087;&#1086;%20&#1080;&#1085;&#1076;&#1080;&#1074;&#1080;&#1076;%20&#1087;&#1088;&#1086;&#1077;&#1082;&#1090;&#1091;_&#1058;&#1054;&#1052;-&#1044;&#1054;&#1052;_&#1085;&#1086;&#1103;&#1073;&#1088;&#1100;%20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Анкета"/>
      <sheetName val="Т.1.1."/>
      <sheetName val="Т.1.2."/>
      <sheetName val="Т.1.4."/>
      <sheetName val="Т.1.5."/>
      <sheetName val="Т.1.6."/>
      <sheetName val="Т.1.15."/>
      <sheetName val="1 к 1.15"/>
      <sheetName val="2 к 1.15."/>
      <sheetName val="4.1 к 1.15"/>
      <sheetName val="4.2 к 1.15"/>
      <sheetName val="5.1 к 1.15."/>
      <sheetName val="5.2 к 1.15."/>
      <sheetName val="5.3 к 1.15."/>
      <sheetName val="5.4 к 1.15."/>
      <sheetName val="6 к 1.15."/>
      <sheetName val="7 к 1.15."/>
      <sheetName val="8 к 1.15."/>
      <sheetName val="Т.1.16."/>
      <sheetName val="Т1.16"/>
      <sheetName val="П1.16"/>
      <sheetName val="П1.17"/>
      <sheetName val="1 к 1.17."/>
      <sheetName val="2 к 1.17."/>
      <sheetName val="1.21."/>
      <sheetName val="П1. к 1.21."/>
      <sheetName val="П2. к1.21."/>
      <sheetName val="P2.1"/>
      <sheetName val="P2.2"/>
    </sheetNames>
    <sheetDataSet>
      <sheetData sheetId="0" refreshError="1">
        <row r="3">
          <cell r="B3">
            <v>2010</v>
          </cell>
        </row>
        <row r="5">
          <cell r="B5">
            <v>2008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1.16 (окончат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цехов"/>
      <sheetName val="РММ"/>
      <sheetName val="гараж"/>
      <sheetName val="АДС"/>
      <sheetName val="управл"/>
      <sheetName val="Лист5 "/>
      <sheetName val="Ан 6мес"/>
      <sheetName val="Лист14"/>
      <sheetName val="Лист15"/>
      <sheetName val="Лист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тандартизир"/>
      <sheetName val="состав"/>
      <sheetName val="НВВ"/>
      <sheetName val="прил2"/>
      <sheetName val="п. 1"/>
      <sheetName val="п.3"/>
      <sheetName val="п.4"/>
      <sheetName val="п.5"/>
      <sheetName val="ФРВ_2013 год"/>
      <sheetName val="ПТО"/>
      <sheetName val="общехоз_факт"/>
      <sheetName val="Ф2 2014 год"/>
      <sheetName val="пла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CG42"/>
  <sheetViews>
    <sheetView tabSelected="1" zoomScale="90" zoomScaleNormal="90" workbookViewId="0">
      <pane ySplit="8" topLeftCell="A9" activePane="bottomLeft" state="frozen"/>
      <selection pane="bottomLeft" activeCell="BZ15" sqref="BZ15"/>
    </sheetView>
  </sheetViews>
  <sheetFormatPr defaultColWidth="0.85546875" defaultRowHeight="12.75" outlineLevelRow="1" outlineLevelCol="1"/>
  <cols>
    <col min="1" max="69" width="0.85546875" style="2" customWidth="1"/>
    <col min="70" max="70" width="18.5703125" style="2" hidden="1" customWidth="1"/>
    <col min="71" max="73" width="18.5703125" style="2" customWidth="1"/>
    <col min="74" max="74" width="19.42578125" style="2" customWidth="1" outlineLevel="1"/>
    <col min="75" max="75" width="16.28515625" style="2" customWidth="1" outlineLevel="1"/>
    <col min="76" max="76" width="15.5703125" style="2" customWidth="1" outlineLevel="1"/>
    <col min="77" max="77" width="17.140625" style="2" customWidth="1"/>
    <col min="78" max="78" width="17.85546875" style="2" customWidth="1"/>
    <col min="79" max="79" width="18" style="2" customWidth="1"/>
    <col min="80" max="82" width="14.85546875" style="2" hidden="1" customWidth="1"/>
    <col min="83" max="85" width="12.7109375" style="2" hidden="1" customWidth="1"/>
    <col min="86" max="86" width="8.85546875" style="2" customWidth="1"/>
    <col min="87" max="87" width="7.28515625" style="2" customWidth="1"/>
    <col min="88" max="88" width="6" style="2" customWidth="1"/>
    <col min="89" max="89" width="7.140625" style="2" customWidth="1"/>
    <col min="90" max="90" width="7" style="2" customWidth="1"/>
    <col min="91" max="91" width="5.85546875" style="2" customWidth="1"/>
    <col min="92" max="16384" width="0.85546875" style="2"/>
  </cols>
  <sheetData>
    <row r="1" spans="1:85" ht="67.5" customHeight="1">
      <c r="A1" s="1"/>
      <c r="B1" s="1" t="s">
        <v>0</v>
      </c>
      <c r="BY1" s="3" t="s">
        <v>1</v>
      </c>
      <c r="BZ1" s="4"/>
      <c r="CA1" s="4"/>
    </row>
    <row r="2" spans="1:85" s="1" customFormat="1" ht="15.75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</row>
    <row r="3" spans="1:85" s="1" customFormat="1" ht="21" customHeight="1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5" spans="1:85" s="1" customFormat="1" ht="15">
      <c r="CA5" s="8" t="s">
        <v>4</v>
      </c>
    </row>
    <row r="6" spans="1:85" s="1" customFormat="1" ht="15" customHeight="1">
      <c r="A6" s="9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9" t="s">
        <v>6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1"/>
      <c r="BS6" s="12" t="s">
        <v>7</v>
      </c>
      <c r="BT6" s="13" t="s">
        <v>8</v>
      </c>
      <c r="BU6" s="13"/>
      <c r="BV6" s="12" t="s">
        <v>7</v>
      </c>
      <c r="BW6" s="13" t="s">
        <v>8</v>
      </c>
      <c r="BX6" s="13"/>
      <c r="BY6" s="12" t="s">
        <v>7</v>
      </c>
      <c r="BZ6" s="13" t="s">
        <v>8</v>
      </c>
      <c r="CA6" s="13"/>
      <c r="CB6" s="14" t="s">
        <v>9</v>
      </c>
      <c r="CC6" s="13" t="s">
        <v>8</v>
      </c>
      <c r="CD6" s="13"/>
      <c r="CE6" s="14" t="s">
        <v>9</v>
      </c>
      <c r="CF6" s="13" t="s">
        <v>8</v>
      </c>
      <c r="CG6" s="13"/>
    </row>
    <row r="7" spans="1:85" s="1" customFormat="1" ht="114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7"/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7"/>
      <c r="BR7" s="18" t="s">
        <v>10</v>
      </c>
      <c r="BS7" s="19"/>
      <c r="BT7" s="20" t="s">
        <v>11</v>
      </c>
      <c r="BU7" s="20" t="s">
        <v>12</v>
      </c>
      <c r="BV7" s="19"/>
      <c r="BW7" s="20" t="s">
        <v>11</v>
      </c>
      <c r="BX7" s="20" t="s">
        <v>12</v>
      </c>
      <c r="BY7" s="19"/>
      <c r="BZ7" s="20" t="s">
        <v>11</v>
      </c>
      <c r="CA7" s="20" t="s">
        <v>12</v>
      </c>
      <c r="CB7" s="21"/>
      <c r="CC7" s="20" t="s">
        <v>11</v>
      </c>
      <c r="CD7" s="20" t="s">
        <v>12</v>
      </c>
      <c r="CE7" s="21"/>
      <c r="CF7" s="20" t="s">
        <v>11</v>
      </c>
      <c r="CG7" s="20" t="s">
        <v>12</v>
      </c>
    </row>
    <row r="8" spans="1:85" s="1" customFormat="1" ht="19.5" customHeight="1">
      <c r="A8" s="13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>
        <v>2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22">
        <v>3</v>
      </c>
      <c r="BS8" s="23"/>
      <c r="BT8" s="23"/>
      <c r="BU8" s="23"/>
      <c r="BV8" s="24"/>
      <c r="BW8" s="24"/>
      <c r="BX8" s="24"/>
      <c r="BY8" s="25">
        <v>3</v>
      </c>
      <c r="BZ8" s="26"/>
      <c r="CA8" s="27"/>
      <c r="CB8" s="25">
        <v>4</v>
      </c>
      <c r="CC8" s="26"/>
      <c r="CD8" s="27"/>
      <c r="CE8" s="25">
        <v>4</v>
      </c>
      <c r="CF8" s="26"/>
      <c r="CG8" s="27"/>
    </row>
    <row r="9" spans="1:85" s="1" customFormat="1" ht="34.5" customHeight="1" outlineLevel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18"/>
      <c r="BS9" s="29">
        <v>2020</v>
      </c>
      <c r="BT9" s="18"/>
      <c r="BU9" s="18"/>
      <c r="BV9" s="29">
        <v>2019</v>
      </c>
      <c r="BW9" s="20"/>
      <c r="BX9" s="20"/>
      <c r="BY9" s="29">
        <v>2018</v>
      </c>
      <c r="BZ9" s="29"/>
      <c r="CA9" s="29"/>
      <c r="CB9" s="29">
        <v>2017</v>
      </c>
      <c r="CC9" s="29"/>
      <c r="CD9" s="29"/>
      <c r="CE9" s="29">
        <v>2016</v>
      </c>
      <c r="CF9" s="30"/>
      <c r="CG9" s="30"/>
    </row>
    <row r="10" spans="1:85" s="1" customFormat="1" ht="21.75" customHeight="1" outlineLevel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 t="s">
        <v>13</v>
      </c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18"/>
      <c r="BS10" s="30">
        <f>479.64/1000</f>
        <v>0.47964000000000001</v>
      </c>
      <c r="BT10" s="31">
        <f>133.64/1000*12314.25/11745.4</f>
        <v>0.14011241592453214</v>
      </c>
      <c r="BU10" s="31">
        <f>346/1000*12314.25/11745.4</f>
        <v>0.36275737735624158</v>
      </c>
      <c r="BV10" s="30">
        <f>437.15/1000</f>
        <v>0.43714999999999998</v>
      </c>
      <c r="BW10" s="31">
        <f>124.45/1000*11686.31/11001.67</f>
        <v>0.1321945922300887</v>
      </c>
      <c r="BX10" s="31">
        <f>312.7/1000*11686.31/11001.67</f>
        <v>0.3321594936950481</v>
      </c>
      <c r="BY10" s="30">
        <f>416.55/1000</f>
        <v>0.41655000000000003</v>
      </c>
      <c r="BZ10" s="31">
        <f>119.55/1000*10387.21/10129.08</f>
        <v>0.12259661839969671</v>
      </c>
      <c r="CA10" s="31">
        <f>297/1000*10387.21/10129.08</f>
        <v>0.30456876340200684</v>
      </c>
      <c r="CB10" s="30">
        <f>448.58/1000</f>
        <v>0.44857999999999998</v>
      </c>
      <c r="CC10" s="30">
        <f>128.66/1000</f>
        <v>0.12866</v>
      </c>
      <c r="CD10" s="30">
        <f>159.96/1000</f>
        <v>0.15996000000000002</v>
      </c>
      <c r="CE10" s="30">
        <f>376.32/1000</f>
        <v>0.37631999999999999</v>
      </c>
      <c r="CF10" s="30">
        <f>108.14/1000</f>
        <v>0.10814</v>
      </c>
      <c r="CG10" s="30">
        <f>134.09/1000</f>
        <v>0.13409000000000001</v>
      </c>
    </row>
    <row r="11" spans="1:85" s="1" customFormat="1" ht="18" customHeight="1" outlineLevel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 t="s">
        <v>14</v>
      </c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18"/>
      <c r="BS11" s="30"/>
      <c r="BT11" s="30">
        <f>BT10/BS10</f>
        <v>0.29211995647679956</v>
      </c>
      <c r="BU11" s="30">
        <f>BU10/BS10</f>
        <v>0.75631176998632632</v>
      </c>
      <c r="BV11" s="30"/>
      <c r="BW11" s="30">
        <f>BW10/BV10</f>
        <v>0.30240098874548488</v>
      </c>
      <c r="BX11" s="30">
        <f>BX10/BV10</f>
        <v>0.75982956352521591</v>
      </c>
      <c r="BY11" s="30"/>
      <c r="BZ11" s="30">
        <f>BZ10/BY10</f>
        <v>0.29431429216107718</v>
      </c>
      <c r="CA11" s="30">
        <f>CA10/BY10</f>
        <v>0.73116975969753162</v>
      </c>
      <c r="CB11" s="30"/>
      <c r="CC11" s="30">
        <f>CC10/CB10</f>
        <v>0.2868161754870926</v>
      </c>
      <c r="CD11" s="30">
        <f>CD10/CB10</f>
        <v>0.35659191225645376</v>
      </c>
      <c r="CE11" s="30"/>
      <c r="CF11" s="30">
        <f>CF10/CE10</f>
        <v>0.28736181972789115</v>
      </c>
      <c r="CG11" s="30">
        <f>CG10/CE10</f>
        <v>0.35631909013605445</v>
      </c>
    </row>
    <row r="12" spans="1:85" s="1" customFormat="1" ht="17.25" customHeight="1" outlineLevel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 t="s">
        <v>15</v>
      </c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18"/>
      <c r="BS12" s="32">
        <v>2310.1080000000002</v>
      </c>
      <c r="BT12" s="30"/>
      <c r="BU12" s="30"/>
      <c r="BV12" s="32">
        <v>4425.42</v>
      </c>
      <c r="BW12" s="30"/>
      <c r="BX12" s="30"/>
      <c r="BY12" s="32">
        <v>2839.018</v>
      </c>
      <c r="BZ12" s="30"/>
      <c r="CA12" s="30"/>
      <c r="CB12" s="32" t="e">
        <v>#REF!</v>
      </c>
      <c r="CC12" s="30"/>
      <c r="CD12" s="30"/>
      <c r="CE12" s="32" t="e">
        <v>#REF!</v>
      </c>
      <c r="CF12" s="30"/>
      <c r="CG12" s="30"/>
    </row>
    <row r="13" spans="1:85" s="1" customFormat="1" ht="31.5" customHeight="1" outlineLevel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 t="s">
        <v>16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18"/>
      <c r="BS13" s="33">
        <v>188</v>
      </c>
      <c r="BT13" s="30"/>
      <c r="BU13" s="30"/>
      <c r="BV13" s="33">
        <v>251</v>
      </c>
      <c r="BW13" s="30"/>
      <c r="BX13" s="30"/>
      <c r="BY13" s="33">
        <v>183</v>
      </c>
      <c r="BZ13" s="30"/>
      <c r="CA13" s="30"/>
      <c r="CB13" s="33" t="e">
        <v>#REF!</v>
      </c>
      <c r="CC13" s="30"/>
      <c r="CD13" s="30"/>
      <c r="CE13" s="33" t="e">
        <v>#REF!</v>
      </c>
      <c r="CF13" s="30"/>
      <c r="CG13" s="30"/>
    </row>
    <row r="14" spans="1:85" s="1" customFormat="1" ht="30" customHeight="1">
      <c r="A14" s="34">
        <v>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23"/>
      <c r="N14" s="35" t="s">
        <v>17</v>
      </c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7" t="e">
        <f>SUM(BR15:BR19)</f>
        <v>#REF!</v>
      </c>
      <c r="BS14" s="38">
        <f>SUM(BS15:BS19)</f>
        <v>2041.3846000000001</v>
      </c>
      <c r="BT14" s="38">
        <f>BS14*$CF$11</f>
        <v>586.61599342049317</v>
      </c>
      <c r="BU14" s="38">
        <f>BS14*$CG$11</f>
        <v>727.38430328975346</v>
      </c>
      <c r="BV14" s="38">
        <f>SUM(BV15:BV19)</f>
        <v>2933.2638099999999</v>
      </c>
      <c r="BW14" s="38">
        <f>BV14*$CF$11</f>
        <v>842.90802618356713</v>
      </c>
      <c r="BX14" s="38">
        <f>BV14*$CG$11</f>
        <v>1045.1778919082165</v>
      </c>
      <c r="BY14" s="38">
        <f>SUM(BY15:BY19)</f>
        <v>1909.85943</v>
      </c>
      <c r="BZ14" s="38">
        <f>BY14*$CF$11</f>
        <v>548.82068122927296</v>
      </c>
      <c r="CA14" s="38">
        <f>BY14*$CG$11</f>
        <v>680.51937438536356</v>
      </c>
      <c r="CB14" s="38" t="e">
        <f>SUM(CB15:CB19)</f>
        <v>#REF!</v>
      </c>
      <c r="CC14" s="38" t="e">
        <f>CB14*$CF$11</f>
        <v>#REF!</v>
      </c>
      <c r="CD14" s="38" t="e">
        <f>CB14*$CG$11</f>
        <v>#REF!</v>
      </c>
      <c r="CE14" s="38" t="e">
        <f>SUM(CE15:CE19)</f>
        <v>#REF!</v>
      </c>
      <c r="CF14" s="38" t="e">
        <f>CE14*$CF$11</f>
        <v>#REF!</v>
      </c>
      <c r="CG14" s="38" t="e">
        <f>CE14*$CG$11</f>
        <v>#REF!</v>
      </c>
    </row>
    <row r="15" spans="1:85" s="1" customFormat="1" ht="15">
      <c r="A15" s="34" t="s">
        <v>18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9"/>
      <c r="N15" s="35" t="s">
        <v>19</v>
      </c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40"/>
      <c r="BS15" s="40"/>
      <c r="BT15" s="41"/>
      <c r="BU15" s="41"/>
      <c r="BV15" s="40"/>
      <c r="BW15" s="41"/>
      <c r="BX15" s="41"/>
      <c r="BY15" s="40"/>
      <c r="BZ15" s="41"/>
      <c r="CA15" s="41"/>
      <c r="CB15" s="40"/>
      <c r="CC15" s="41"/>
      <c r="CD15" s="41"/>
      <c r="CE15" s="40"/>
      <c r="CF15" s="41"/>
      <c r="CG15" s="41"/>
    </row>
    <row r="16" spans="1:85" s="1" customFormat="1" ht="15">
      <c r="A16" s="34" t="s">
        <v>20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9"/>
      <c r="N16" s="35" t="s">
        <v>21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40"/>
      <c r="BS16" s="40"/>
      <c r="BT16" s="41"/>
      <c r="BU16" s="41"/>
      <c r="BV16" s="40"/>
      <c r="BW16" s="41"/>
      <c r="BX16" s="41"/>
      <c r="BY16" s="40"/>
      <c r="BZ16" s="41"/>
      <c r="CA16" s="41"/>
      <c r="CB16" s="40"/>
      <c r="CC16" s="41"/>
      <c r="CD16" s="41"/>
      <c r="CE16" s="40"/>
      <c r="CF16" s="41"/>
      <c r="CG16" s="41"/>
    </row>
    <row r="17" spans="1:85" s="1" customFormat="1" ht="15.75">
      <c r="A17" s="34" t="s">
        <v>22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9"/>
      <c r="N17" s="35" t="s">
        <v>23</v>
      </c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40" t="e">
        <v>#REF!</v>
      </c>
      <c r="BS17" s="38">
        <v>1266.5195200000001</v>
      </c>
      <c r="BT17" s="38">
        <f>BS17*$CF$11</f>
        <v>363.94935398809525</v>
      </c>
      <c r="BU17" s="38">
        <f>BS17*$CG$11</f>
        <v>451.28508300595246</v>
      </c>
      <c r="BV17" s="38">
        <v>1863.8431699999999</v>
      </c>
      <c r="BW17" s="38">
        <f>BV17*$CF$11</f>
        <v>535.59736501860118</v>
      </c>
      <c r="BX17" s="38">
        <f>BV17*$CG$11</f>
        <v>664.1229024906994</v>
      </c>
      <c r="BY17" s="38">
        <v>1198.0425</v>
      </c>
      <c r="BZ17" s="38">
        <f>BY17*$CF$11</f>
        <v>344.27167291135203</v>
      </c>
      <c r="CA17" s="38">
        <f>BY17*$CG$11</f>
        <v>426.88541354432402</v>
      </c>
      <c r="CB17" s="38" t="e">
        <v>#REF!</v>
      </c>
      <c r="CC17" s="38" t="e">
        <f>CB17*$CF$11</f>
        <v>#REF!</v>
      </c>
      <c r="CD17" s="38" t="e">
        <f>CB17*$CG$11</f>
        <v>#REF!</v>
      </c>
      <c r="CE17" s="38" t="e">
        <v>#REF!</v>
      </c>
      <c r="CF17" s="38" t="e">
        <f>CE17*$CF$11</f>
        <v>#REF!</v>
      </c>
      <c r="CG17" s="38" t="e">
        <f>CE17*$CG$11</f>
        <v>#REF!</v>
      </c>
    </row>
    <row r="18" spans="1:85" s="1" customFormat="1" ht="15.75">
      <c r="A18" s="34" t="s">
        <v>24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9"/>
      <c r="N18" s="35" t="s">
        <v>25</v>
      </c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40" t="e">
        <v>#REF!</v>
      </c>
      <c r="BS18" s="38">
        <v>385.02116000000001</v>
      </c>
      <c r="BT18" s="38">
        <f>BS18*$CF$11</f>
        <v>110.64038117134353</v>
      </c>
      <c r="BU18" s="38">
        <f>BS18*$CG$11</f>
        <v>137.19038941432825</v>
      </c>
      <c r="BV18" s="38">
        <v>566.60739999999998</v>
      </c>
      <c r="BW18" s="38">
        <f>BV18*$CF$11</f>
        <v>162.82133353528911</v>
      </c>
      <c r="BX18" s="38">
        <f>BV18*$CG$11</f>
        <v>201.89303323235546</v>
      </c>
      <c r="BY18" s="38">
        <v>361.34996999999998</v>
      </c>
      <c r="BZ18" s="38">
        <f>BY18*$CF$11</f>
        <v>103.83818493781887</v>
      </c>
      <c r="CA18" s="38">
        <f>BY18*$CG$11</f>
        <v>128.75589253109055</v>
      </c>
      <c r="CB18" s="38" t="e">
        <v>#REF!</v>
      </c>
      <c r="CC18" s="38" t="e">
        <f>CB18*$CF$11</f>
        <v>#REF!</v>
      </c>
      <c r="CD18" s="38" t="e">
        <f>CB18*$CG$11</f>
        <v>#REF!</v>
      </c>
      <c r="CE18" s="38" t="e">
        <v>#REF!</v>
      </c>
      <c r="CF18" s="38" t="e">
        <f>CE18*$CF$11</f>
        <v>#REF!</v>
      </c>
      <c r="CG18" s="38" t="e">
        <f>CE18*$CG$11</f>
        <v>#REF!</v>
      </c>
    </row>
    <row r="19" spans="1:85" s="1" customFormat="1" ht="15.75">
      <c r="A19" s="34" t="s">
        <v>26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9"/>
      <c r="N19" s="35" t="s">
        <v>27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42" t="e">
        <v>#REF!</v>
      </c>
      <c r="BS19" s="43">
        <f>BS20</f>
        <v>389.84391999999997</v>
      </c>
      <c r="BT19" s="38">
        <f>BS19*$CF$11</f>
        <v>112.02625826105441</v>
      </c>
      <c r="BU19" s="38">
        <f>BS19*$CG$11</f>
        <v>138.90883086947278</v>
      </c>
      <c r="BV19" s="43">
        <f>BV20</f>
        <v>502.81324000000001</v>
      </c>
      <c r="BW19" s="38">
        <f>BV19*$CF$11</f>
        <v>144.48932762967686</v>
      </c>
      <c r="BX19" s="38">
        <f>BV19*$CG$11</f>
        <v>179.16195618516159</v>
      </c>
      <c r="BY19" s="43">
        <f>BY20</f>
        <v>350.46696000000003</v>
      </c>
      <c r="BZ19" s="38">
        <f>BY19*$CF$11</f>
        <v>100.71082338010204</v>
      </c>
      <c r="CA19" s="38">
        <f>BY19*$CG$11</f>
        <v>124.878068309949</v>
      </c>
      <c r="CB19" s="43" t="e">
        <f>CB20</f>
        <v>#REF!</v>
      </c>
      <c r="CC19" s="38" t="e">
        <f>CB19*$CF$11</f>
        <v>#REF!</v>
      </c>
      <c r="CD19" s="38" t="e">
        <f>CB19*$CG$11</f>
        <v>#REF!</v>
      </c>
      <c r="CE19" s="43" t="e">
        <f>CE20</f>
        <v>#REF!</v>
      </c>
      <c r="CF19" s="38" t="e">
        <f>CE19*$CF$11</f>
        <v>#REF!</v>
      </c>
      <c r="CG19" s="38" t="e">
        <f>CE19*$CG$11</f>
        <v>#REF!</v>
      </c>
    </row>
    <row r="20" spans="1:85" s="1" customFormat="1" ht="15.75">
      <c r="A20" s="34" t="s">
        <v>28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9"/>
      <c r="N20" s="44" t="s">
        <v>29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2" t="e">
        <f>BR19</f>
        <v>#REF!</v>
      </c>
      <c r="BS20" s="38">
        <v>389.84391999999997</v>
      </c>
      <c r="BT20" s="38">
        <f>BS20*$CF$11</f>
        <v>112.02625826105441</v>
      </c>
      <c r="BU20" s="38">
        <f>BS20*$CG$11</f>
        <v>138.90883086947278</v>
      </c>
      <c r="BV20" s="38">
        <v>502.81324000000001</v>
      </c>
      <c r="BW20" s="38">
        <f>BV20*$CF$11</f>
        <v>144.48932762967686</v>
      </c>
      <c r="BX20" s="38">
        <f>BV20*$CG$11</f>
        <v>179.16195618516159</v>
      </c>
      <c r="BY20" s="38">
        <v>350.46696000000003</v>
      </c>
      <c r="BZ20" s="38">
        <f>BY20*$CF$11</f>
        <v>100.71082338010204</v>
      </c>
      <c r="CA20" s="38">
        <f>BY20*$CG$11</f>
        <v>124.878068309949</v>
      </c>
      <c r="CB20" s="38" t="e">
        <v>#REF!</v>
      </c>
      <c r="CC20" s="38" t="e">
        <f>CB20*$CF$11</f>
        <v>#REF!</v>
      </c>
      <c r="CD20" s="38" t="e">
        <f>CB20*$CG$11</f>
        <v>#REF!</v>
      </c>
      <c r="CE20" s="38" t="e">
        <v>#REF!</v>
      </c>
      <c r="CF20" s="38" t="e">
        <f>CE20*$CF$11</f>
        <v>#REF!</v>
      </c>
      <c r="CG20" s="38" t="e">
        <f>CE20*$CG$11</f>
        <v>#REF!</v>
      </c>
    </row>
    <row r="21" spans="1:85" s="1" customFormat="1" ht="30" customHeight="1">
      <c r="A21" s="34" t="s">
        <v>30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9"/>
      <c r="N21" s="44" t="s">
        <v>31</v>
      </c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</row>
    <row r="22" spans="1:85" s="1" customFormat="1" ht="29.1" customHeight="1">
      <c r="A22" s="34" t="s">
        <v>32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9"/>
      <c r="N22" s="44" t="s">
        <v>33</v>
      </c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</row>
    <row r="23" spans="1:85" s="1" customFormat="1" ht="15">
      <c r="A23" s="34" t="s">
        <v>34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9"/>
      <c r="N23" s="35" t="s">
        <v>35</v>
      </c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</row>
    <row r="24" spans="1:85" s="1" customFormat="1" ht="15">
      <c r="A24" s="34" t="s">
        <v>36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9"/>
      <c r="N24" s="35" t="s">
        <v>37</v>
      </c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</row>
    <row r="25" spans="1:85" s="1" customFormat="1" ht="48.75" customHeight="1">
      <c r="A25" s="34" t="s">
        <v>38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9"/>
      <c r="N25" s="35" t="s">
        <v>39</v>
      </c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</row>
    <row r="26" spans="1:85" s="1" customFormat="1" ht="15">
      <c r="A26" s="34" t="s">
        <v>40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9"/>
      <c r="N26" s="35" t="s">
        <v>41</v>
      </c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</row>
    <row r="27" spans="1:85" s="1" customFormat="1" ht="30" customHeight="1">
      <c r="A27" s="34" t="s">
        <v>42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9"/>
      <c r="N27" s="35" t="s">
        <v>43</v>
      </c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</row>
    <row r="28" spans="1:85" s="1" customFormat="1" ht="15">
      <c r="A28" s="34" t="s">
        <v>44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9"/>
      <c r="N28" s="35" t="s">
        <v>45</v>
      </c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</row>
    <row r="29" spans="1:85" s="1" customFormat="1" ht="15">
      <c r="A29" s="34" t="s">
        <v>46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9"/>
      <c r="N29" s="44" t="s">
        <v>47</v>
      </c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</row>
    <row r="30" spans="1:85" s="1" customFormat="1" ht="15">
      <c r="A30" s="34" t="s">
        <v>48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9"/>
      <c r="N30" s="44" t="s">
        <v>49</v>
      </c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</row>
    <row r="31" spans="1:85" s="1" customFormat="1" ht="15">
      <c r="A31" s="34" t="s">
        <v>50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9"/>
      <c r="N31" s="44" t="s">
        <v>51</v>
      </c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</row>
    <row r="32" spans="1:85" s="1" customFormat="1" ht="30" customHeight="1">
      <c r="A32" s="34" t="s">
        <v>52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9"/>
      <c r="N32" s="44" t="s">
        <v>53</v>
      </c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</row>
    <row r="33" spans="1:85" s="1" customFormat="1" ht="73.5" hidden="1" customHeight="1">
      <c r="A33" s="34">
        <v>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9"/>
      <c r="N33" s="35" t="s">
        <v>54</v>
      </c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46" t="e">
        <v>#REF!</v>
      </c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</row>
    <row r="34" spans="1:85" s="1" customFormat="1" ht="15" hidden="1">
      <c r="A34" s="34">
        <v>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9"/>
      <c r="N34" s="35" t="s">
        <v>55</v>
      </c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</row>
    <row r="35" spans="1:85" s="1" customFormat="1" ht="15" hidden="1">
      <c r="A35" s="34">
        <v>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9"/>
      <c r="N35" s="35" t="s">
        <v>56</v>
      </c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7" t="e">
        <f>BR14+BR33+BR34</f>
        <v>#REF!</v>
      </c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</row>
    <row r="36" spans="1:85" s="1" customFormat="1" ht="15" hidden="1" outlineLevel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9"/>
      <c r="N36" s="35" t="s">
        <v>57</v>
      </c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7"/>
      <c r="BS36" s="37"/>
      <c r="BT36" s="37"/>
      <c r="BU36" s="37"/>
      <c r="BV36" s="37"/>
      <c r="BW36" s="37"/>
      <c r="BX36" s="37"/>
      <c r="BY36" s="47"/>
      <c r="BZ36" s="47"/>
      <c r="CA36" s="47"/>
      <c r="CB36" s="47"/>
      <c r="CC36" s="47"/>
      <c r="CD36" s="47"/>
      <c r="CE36" s="37"/>
      <c r="CF36" s="37"/>
      <c r="CG36" s="37"/>
    </row>
    <row r="37" spans="1:85" hidden="1" collapsed="1"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</row>
    <row r="38" spans="1:85" ht="15.75" hidden="1">
      <c r="BY38" s="49" t="e">
        <f>CE10*CE12</f>
        <v>#REF!</v>
      </c>
      <c r="CE38" s="2" t="e">
        <f>#REF!*#REF!</f>
        <v>#REF!</v>
      </c>
      <c r="CG38" s="2" t="e">
        <f>#REF!*#REF!</f>
        <v>#REF!</v>
      </c>
    </row>
    <row r="39" spans="1:85" hidden="1"/>
    <row r="40" spans="1:85" hidden="1"/>
    <row r="41" spans="1:85" hidden="1"/>
    <row r="42" spans="1:85" hidden="1"/>
  </sheetData>
  <mergeCells count="76">
    <mergeCell ref="A36:L36"/>
    <mergeCell ref="N36:BQ36"/>
    <mergeCell ref="A33:L33"/>
    <mergeCell ref="N33:BQ33"/>
    <mergeCell ref="A34:L34"/>
    <mergeCell ref="N34:BQ34"/>
    <mergeCell ref="A35:L35"/>
    <mergeCell ref="N35:BQ35"/>
    <mergeCell ref="A30:L30"/>
    <mergeCell ref="N30:BQ30"/>
    <mergeCell ref="A31:L31"/>
    <mergeCell ref="N31:BQ31"/>
    <mergeCell ref="A32:L32"/>
    <mergeCell ref="N32:BQ32"/>
    <mergeCell ref="A27:L27"/>
    <mergeCell ref="N27:BQ27"/>
    <mergeCell ref="A28:L28"/>
    <mergeCell ref="N28:BQ28"/>
    <mergeCell ref="A29:L29"/>
    <mergeCell ref="N29:BQ29"/>
    <mergeCell ref="A24:L24"/>
    <mergeCell ref="N24:BQ24"/>
    <mergeCell ref="A25:L25"/>
    <mergeCell ref="N25:BQ25"/>
    <mergeCell ref="A26:L26"/>
    <mergeCell ref="N26:BQ26"/>
    <mergeCell ref="A21:L21"/>
    <mergeCell ref="N21:BQ21"/>
    <mergeCell ref="A22:L22"/>
    <mergeCell ref="N22:BQ22"/>
    <mergeCell ref="A23:L23"/>
    <mergeCell ref="N23:BQ23"/>
    <mergeCell ref="A18:L18"/>
    <mergeCell ref="N18:BQ18"/>
    <mergeCell ref="A19:L19"/>
    <mergeCell ref="N19:BQ19"/>
    <mergeCell ref="A20:L20"/>
    <mergeCell ref="N20:BQ20"/>
    <mergeCell ref="A15:L15"/>
    <mergeCell ref="N15:BQ15"/>
    <mergeCell ref="A16:L16"/>
    <mergeCell ref="N16:BQ16"/>
    <mergeCell ref="A17:L17"/>
    <mergeCell ref="N17:BQ17"/>
    <mergeCell ref="A12:L12"/>
    <mergeCell ref="M12:BQ12"/>
    <mergeCell ref="A13:L13"/>
    <mergeCell ref="M13:BQ13"/>
    <mergeCell ref="A14:L14"/>
    <mergeCell ref="N14:BQ14"/>
    <mergeCell ref="A9:L9"/>
    <mergeCell ref="M9:BQ9"/>
    <mergeCell ref="A10:L10"/>
    <mergeCell ref="M10:BQ10"/>
    <mergeCell ref="A11:L11"/>
    <mergeCell ref="M11:BQ11"/>
    <mergeCell ref="BZ6:CA6"/>
    <mergeCell ref="CB6:CB7"/>
    <mergeCell ref="CC6:CD6"/>
    <mergeCell ref="CE6:CE7"/>
    <mergeCell ref="CF6:CG6"/>
    <mergeCell ref="A8:L8"/>
    <mergeCell ref="M8:BQ8"/>
    <mergeCell ref="BY8:CA8"/>
    <mergeCell ref="CB8:CD8"/>
    <mergeCell ref="CE8:CG8"/>
    <mergeCell ref="BY1:CA1"/>
    <mergeCell ref="A2:CG2"/>
    <mergeCell ref="A3:CG3"/>
    <mergeCell ref="A6:L7"/>
    <mergeCell ref="M6:BQ7"/>
    <mergeCell ref="BS6:BS7"/>
    <mergeCell ref="BT6:BU6"/>
    <mergeCell ref="BV6:BV7"/>
    <mergeCell ref="BW6:BX6"/>
    <mergeCell ref="BY6:BY7"/>
  </mergeCells>
  <pageMargins left="0.47244094488188981" right="0.51181102362204722" top="0.59055118110236227" bottom="0.39370078740157483" header="0.19685039370078741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пр3_расчет факт расх (2)</vt:lpstr>
      <vt:lpstr>'пр3_расчет факт расх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Снигирева Е В</dc:creator>
  <cp:lastModifiedBy>Снигирева Е В</cp:lastModifiedBy>
  <dcterms:created xsi:type="dcterms:W3CDTF">2022-02-02T04:30:47Z</dcterms:created>
  <dcterms:modified xsi:type="dcterms:W3CDTF">2022-02-02T04:31:54Z</dcterms:modified>
</cp:coreProperties>
</file>